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Full Passenger Load\6D Inject\"/>
    </mc:Choice>
  </mc:AlternateContent>
  <bookViews>
    <workbookView xWindow="240" yWindow="75" windowWidth="20115" windowHeight="748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calcPr calcId="152511"/>
</workbook>
</file>

<file path=xl/calcChain.xml><?xml version="1.0" encoding="utf-8"?>
<calcChain xmlns="http://schemas.openxmlformats.org/spreadsheetml/2006/main">
  <c r="G12" i="1" l="1"/>
  <c r="G11" i="1"/>
  <c r="G10" i="1"/>
  <c r="G9" i="1"/>
  <c r="F12" i="1" l="1"/>
  <c r="F11" i="1"/>
  <c r="F10" i="1"/>
  <c r="F9" i="1"/>
  <c r="D12" i="1" l="1"/>
  <c r="D11" i="1"/>
  <c r="D10" i="1"/>
  <c r="D9" i="1"/>
  <c r="C12" i="1" l="1"/>
  <c r="C11" i="1"/>
  <c r="C10" i="1"/>
  <c r="C9" i="1"/>
  <c r="G8" i="1" l="1"/>
  <c r="G7" i="1"/>
  <c r="G6" i="1"/>
  <c r="G5" i="1"/>
  <c r="F8" i="1" l="1"/>
  <c r="F7" i="1"/>
  <c r="F6" i="1"/>
  <c r="F5" i="1"/>
  <c r="D8" i="1" l="1"/>
  <c r="D7" i="1"/>
  <c r="D6" i="1"/>
  <c r="D5" i="1"/>
  <c r="C8" i="1" l="1"/>
  <c r="C7" i="1"/>
  <c r="C6" i="1"/>
  <c r="C5" i="1"/>
</calcChain>
</file>

<file path=xl/sharedStrings.xml><?xml version="1.0" encoding="utf-8"?>
<sst xmlns="http://schemas.openxmlformats.org/spreadsheetml/2006/main" count="7" uniqueCount="7">
  <si>
    <t>A</t>
  </si>
  <si>
    <t>B</t>
  </si>
  <si>
    <t>C</t>
  </si>
  <si>
    <t>D</t>
  </si>
  <si>
    <t>E</t>
  </si>
  <si>
    <t>F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</si>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</sst>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Full</a:t>
            </a:r>
            <a:r>
              <a:rPr lang="en-US" baseline="0"/>
              <a:t> Load CO2 Distribution from 6D Injection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3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40441798150219E-2"/>
          <c:y val="0.10585751978891822"/>
          <c:w val="0.95595582018497816"/>
          <c:h val="0.69986745060561362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Sheet1!$A$3:$B$3</c:f>
              <c:strCache>
                <c:ptCount val="2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Sheet1!$C$3:$H$3</c:f>
              <c:numCache>
                <c:formatCode>General</c:formatCode>
                <c:ptCount val="6"/>
              </c:numCache>
            </c:numRef>
          </c:val>
        </c:ser>
        <c:ser>
          <c:idx val="1"/>
          <c:order val="1"/>
          <c:tx>
            <c:strRef>
              <c:f>Sheet1!$A$4:$B$4</c:f>
              <c:strCache>
                <c:ptCount val="2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Sheet1!$C$4:$H$4</c:f>
              <c:numCache>
                <c:formatCode>General</c:formatCode>
                <c:ptCount val="6"/>
              </c:numCache>
            </c:numRef>
          </c:val>
        </c:ser>
        <c:ser>
          <c:idx val="2"/>
          <c:order val="2"/>
          <c:tx>
            <c:strRef>
              <c:f>Sheet1!$A$5:$B$5</c:f>
              <c:strCache>
                <c:ptCount val="2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Sheet1!$C$5:$H$5</c:f>
              <c:numCache>
                <c:formatCode>0.00</c:formatCode>
                <c:ptCount val="6"/>
                <c:pt idx="0">
                  <c:v>0.93865072261866056</c:v>
                </c:pt>
                <c:pt idx="1">
                  <c:v>0.97487431342121122</c:v>
                </c:pt>
                <c:pt idx="3">
                  <c:v>1.0676140284446749</c:v>
                </c:pt>
                <c:pt idx="4">
                  <c:v>1.3666133201802519</c:v>
                </c:pt>
              </c:numCache>
            </c:numRef>
          </c:val>
        </c:ser>
        <c:ser>
          <c:idx val="3"/>
          <c:order val="3"/>
          <c:tx>
            <c:strRef>
              <c:f>Sheet1!$A$6:$B$6</c:f>
              <c:strCache>
                <c:ptCount val="2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Sheet1!$C$6:$H$6</c:f>
              <c:numCache>
                <c:formatCode>0.00</c:formatCode>
                <c:ptCount val="6"/>
                <c:pt idx="0">
                  <c:v>1.2290814817521871</c:v>
                </c:pt>
                <c:pt idx="1">
                  <c:v>1.3468662564328249</c:v>
                </c:pt>
                <c:pt idx="3">
                  <c:v>2.1129414100299058</c:v>
                </c:pt>
                <c:pt idx="4">
                  <c:v>1.8225757362257453</c:v>
                </c:pt>
              </c:numCache>
            </c:numRef>
          </c:val>
        </c:ser>
        <c:ser>
          <c:idx val="4"/>
          <c:order val="4"/>
          <c:tx>
            <c:strRef>
              <c:f>Sheet1!$A$7:$B$7</c:f>
              <c:strCache>
                <c:ptCount val="2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Sheet1!$C$7:$H$7</c:f>
              <c:numCache>
                <c:formatCode>0.00</c:formatCode>
                <c:ptCount val="6"/>
                <c:pt idx="0">
                  <c:v>1.5468278039716297</c:v>
                </c:pt>
                <c:pt idx="1">
                  <c:v>1.4340430852416057</c:v>
                </c:pt>
                <c:pt idx="3">
                  <c:v>4.0124937352668235</c:v>
                </c:pt>
                <c:pt idx="4">
                  <c:v>2.8548712061662052</c:v>
                </c:pt>
              </c:numCache>
            </c:numRef>
          </c:val>
        </c:ser>
        <c:ser>
          <c:idx val="5"/>
          <c:order val="5"/>
          <c:tx>
            <c:strRef>
              <c:f>Sheet1!$A$8:$B$8</c:f>
              <c:strCache>
                <c:ptCount val="2"/>
                <c:pt idx="0">
                  <c:v>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Sheet1!$C$8:$H$8</c:f>
              <c:numCache>
                <c:formatCode>0.00</c:formatCode>
                <c:ptCount val="6"/>
                <c:pt idx="0">
                  <c:v>1.7353212355599688</c:v>
                </c:pt>
                <c:pt idx="1">
                  <c:v>4.1402622847815609</c:v>
                </c:pt>
                <c:pt idx="3">
                  <c:v>4.3341752545082501</c:v>
                </c:pt>
                <c:pt idx="4">
                  <c:v>2.555408996979271</c:v>
                </c:pt>
              </c:numCache>
            </c:numRef>
          </c:val>
        </c:ser>
        <c:ser>
          <c:idx val="6"/>
          <c:order val="6"/>
          <c:tx>
            <c:strRef>
              <c:f>Sheet1!$A$9:$B$9</c:f>
              <c:strCache>
                <c:ptCount val="2"/>
                <c:pt idx="0">
                  <c:v>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Sheet1!$C$9:$H$9</c:f>
              <c:numCache>
                <c:formatCode>0.00</c:formatCode>
                <c:ptCount val="6"/>
                <c:pt idx="0">
                  <c:v>2.2272766752198501</c:v>
                </c:pt>
                <c:pt idx="1">
                  <c:v>3.4123701927310677</c:v>
                </c:pt>
                <c:pt idx="3">
                  <c:v>1.7219215142635695</c:v>
                </c:pt>
                <c:pt idx="4">
                  <c:v>2.3799007233340443</c:v>
                </c:pt>
              </c:numCache>
            </c:numRef>
          </c:val>
        </c:ser>
        <c:ser>
          <c:idx val="7"/>
          <c:order val="7"/>
          <c:tx>
            <c:strRef>
              <c:f>Sheet1!$A$10:$B$10</c:f>
              <c:strCache>
                <c:ptCount val="2"/>
                <c:pt idx="0">
                  <c:v>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Sheet1!$C$10:$H$10</c:f>
              <c:numCache>
                <c:formatCode>0.00</c:formatCode>
                <c:ptCount val="6"/>
                <c:pt idx="0">
                  <c:v>1.4380608436097444</c:v>
                </c:pt>
                <c:pt idx="1">
                  <c:v>1.808443075068932</c:v>
                </c:pt>
                <c:pt idx="3">
                  <c:v>1.0810912326434297</c:v>
                </c:pt>
                <c:pt idx="4">
                  <c:v>0.88008664543703974</c:v>
                </c:pt>
              </c:numCache>
            </c:numRef>
          </c:val>
        </c:ser>
        <c:ser>
          <c:idx val="8"/>
          <c:order val="8"/>
          <c:tx>
            <c:strRef>
              <c:f>Sheet1!$A$11:$B$11</c:f>
              <c:strCache>
                <c:ptCount val="2"/>
                <c:pt idx="0">
                  <c:v>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Sheet1!$C$11:$H$11</c:f>
              <c:numCache>
                <c:formatCode>0.00</c:formatCode>
                <c:ptCount val="6"/>
                <c:pt idx="0">
                  <c:v>1.178013909518322</c:v>
                </c:pt>
                <c:pt idx="1">
                  <c:v>1.4035919648606456</c:v>
                </c:pt>
                <c:pt idx="3">
                  <c:v>0.72803816022641599</c:v>
                </c:pt>
                <c:pt idx="4">
                  <c:v>0.73672931454238355</c:v>
                </c:pt>
              </c:numCache>
            </c:numRef>
          </c:val>
        </c:ser>
        <c:ser>
          <c:idx val="9"/>
          <c:order val="9"/>
          <c:tx>
            <c:strRef>
              <c:f>Sheet1!$A$12:$B$12</c:f>
              <c:strCache>
                <c:ptCount val="2"/>
                <c:pt idx="0">
                  <c:v>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Sheet1!$C$12:$H$12</c:f>
              <c:numCache>
                <c:formatCode>0.00</c:formatCode>
                <c:ptCount val="6"/>
                <c:pt idx="0">
                  <c:v>0.87557726032574112</c:v>
                </c:pt>
                <c:pt idx="1">
                  <c:v>1.1474141512676617</c:v>
                </c:pt>
                <c:pt idx="3">
                  <c:v>0.59428966465501654</c:v>
                </c:pt>
                <c:pt idx="4">
                  <c:v>0.61127135086123685</c:v>
                </c:pt>
              </c:numCache>
            </c:numRef>
          </c:val>
        </c:ser>
        <c:ser>
          <c:idx val="10"/>
          <c:order val="10"/>
          <c:tx>
            <c:strRef>
              <c:f>Sheet1!$A$13:$B$13</c:f>
              <c:strCache>
                <c:ptCount val="2"/>
                <c:pt idx="0">
                  <c:v>11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Sheet1!$C$13:$H$13</c:f>
              <c:numCache>
                <c:formatCode>General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69503400"/>
        <c:axId val="269504576"/>
        <c:axId val="270509760"/>
      </c:bar3DChart>
      <c:catAx>
        <c:axId val="269503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Column of Cabin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504576"/>
        <c:crosses val="autoZero"/>
        <c:auto val="1"/>
        <c:lblAlgn val="ctr"/>
        <c:lblOffset val="100"/>
        <c:noMultiLvlLbl val="0"/>
      </c:catAx>
      <c:valAx>
        <c:axId val="269504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Count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3.7422647874980113E-2"/>
              <c:y val="0.427944237840982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503400"/>
        <c:crosses val="autoZero"/>
        <c:crossBetween val="between"/>
      </c:valAx>
      <c:serAx>
        <c:axId val="270509760"/>
        <c:scaling>
          <c:orientation val="minMax"/>
        </c:scaling>
        <c:delete val="0"/>
        <c:axPos val="b"/>
        <c:title>
          <c:tx>
            <c:rich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Row</a:t>
                </a:r>
                <a:r>
                  <a:rPr lang="en-US" baseline="0"/>
                  <a:t> of Cabin 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78279717058996467"/>
              <c:y val="0.711136780725628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504576"/>
        <c:crosses val="autoZero"/>
      </c:ser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6144543160874162"/>
          <c:y val="0.91952465044771781"/>
          <c:w val="0.47710913678251676"/>
          <c:h val="5.51474448046935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</xdr:colOff>
      <xdr:row>14</xdr:row>
      <xdr:rowOff>57150</xdr:rowOff>
    </xdr:from>
    <xdr:to>
      <xdr:col>8</xdr:col>
      <xdr:colOff>542925</xdr:colOff>
      <xdr:row>34</xdr:row>
      <xdr:rowOff>133350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-6B%20Sample/6D_6-3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3-6C%20Sample/6D_6-3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3-6E%20Sample/6D_6-3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3-6F%20Sample/6D_6-3F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7-10B%20Sample/6D_7-10B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7-10C%20Sample/6D_7-10C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7-10E%20Sample/6D_7-10E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7-10F%20Sample/6D_7-1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0.93865072261866056</v>
          </cell>
          <cell r="J94">
            <v>1.2290814817521871</v>
          </cell>
          <cell r="O94">
            <v>1.5468278039716297</v>
          </cell>
          <cell r="T94">
            <v>1.7353212355599688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0.97487431342121122</v>
          </cell>
          <cell r="J94">
            <v>1.3468662564328249</v>
          </cell>
          <cell r="O94">
            <v>1.4340430852416057</v>
          </cell>
          <cell r="T94">
            <v>4.1402622847815609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1.0676140284446749</v>
          </cell>
          <cell r="J94">
            <v>2.1129414100299058</v>
          </cell>
          <cell r="O94">
            <v>4.0124937352668235</v>
          </cell>
          <cell r="T94">
            <v>4.3341752545082501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1.3666133201802519</v>
          </cell>
          <cell r="J94">
            <v>1.8225757362257453</v>
          </cell>
          <cell r="O94">
            <v>2.8548712061662052</v>
          </cell>
          <cell r="T94">
            <v>2.555408996979271</v>
          </cell>
        </row>
      </sheetData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2.2272766752198501</v>
          </cell>
          <cell r="J94">
            <v>1.4380608436097444</v>
          </cell>
          <cell r="O94">
            <v>1.178013909518322</v>
          </cell>
          <cell r="T94">
            <v>0.87557726032574112</v>
          </cell>
        </row>
      </sheetData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3.4123701927310677</v>
          </cell>
          <cell r="J94">
            <v>1.808443075068932</v>
          </cell>
          <cell r="O94">
            <v>1.4035919648606456</v>
          </cell>
          <cell r="T94">
            <v>1.1474141512676617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1.7219215142635695</v>
          </cell>
          <cell r="J94">
            <v>1.0810912326434297</v>
          </cell>
          <cell r="O94">
            <v>0.72803816022641599</v>
          </cell>
          <cell r="T94">
            <v>0.59428966465501654</v>
          </cell>
        </row>
      </sheetData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2.3799007233340443</v>
          </cell>
          <cell r="J94">
            <v>0.88008664543703974</v>
          </cell>
          <cell r="O94">
            <v>0.73672931454238355</v>
          </cell>
          <cell r="T94">
            <v>0.61127135086123685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tabSelected="1" workbookViewId="0">
      <selection activeCell="I13" sqref="I13"/>
    </sheetView>
  </sheetViews>
  <sheetFormatPr defaultRowHeight="15" x14ac:dyDescent="0.25"/>
  <sheetData>
    <row r="2" spans="1:8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</row>
    <row r="3" spans="1:8" x14ac:dyDescent="0.25">
      <c r="A3">
        <v>1</v>
      </c>
    </row>
    <row r="4" spans="1:8" x14ac:dyDescent="0.25">
      <c r="A4">
        <v>2</v>
      </c>
    </row>
    <row r="5" spans="1:8" x14ac:dyDescent="0.25">
      <c r="A5">
        <v>3</v>
      </c>
      <c r="C5" s="1">
        <f>[1]Sheet1!$E$94</f>
        <v>0.93865072261866056</v>
      </c>
      <c r="D5" s="1">
        <f>[2]Sheet1!$E$94</f>
        <v>0.97487431342121122</v>
      </c>
      <c r="E5" s="1"/>
      <c r="F5" s="1">
        <f>[3]Sheet1!$E$94</f>
        <v>1.0676140284446749</v>
      </c>
      <c r="G5" s="1">
        <f>[4]Sheet1!$E$94</f>
        <v>1.3666133201802519</v>
      </c>
    </row>
    <row r="6" spans="1:8" x14ac:dyDescent="0.25">
      <c r="A6">
        <v>4</v>
      </c>
      <c r="C6" s="1">
        <f>[1]Sheet1!$J$94</f>
        <v>1.2290814817521871</v>
      </c>
      <c r="D6" s="1">
        <f>[2]Sheet1!$J$94</f>
        <v>1.3468662564328249</v>
      </c>
      <c r="E6" s="1"/>
      <c r="F6" s="1">
        <f>[3]Sheet1!$J$94</f>
        <v>2.1129414100299058</v>
      </c>
      <c r="G6" s="1">
        <f>[4]Sheet1!$J$94</f>
        <v>1.8225757362257453</v>
      </c>
    </row>
    <row r="7" spans="1:8" x14ac:dyDescent="0.25">
      <c r="A7">
        <v>5</v>
      </c>
      <c r="C7" s="1">
        <f>[1]Sheet1!$O$94</f>
        <v>1.5468278039716297</v>
      </c>
      <c r="D7" s="1">
        <f>[2]Sheet1!$O$94</f>
        <v>1.4340430852416057</v>
      </c>
      <c r="E7" s="1"/>
      <c r="F7" s="1">
        <f>[3]Sheet1!$O$94</f>
        <v>4.0124937352668235</v>
      </c>
      <c r="G7" s="1">
        <f>[4]Sheet1!$O$94</f>
        <v>2.8548712061662052</v>
      </c>
    </row>
    <row r="8" spans="1:8" x14ac:dyDescent="0.25">
      <c r="A8">
        <v>6</v>
      </c>
      <c r="C8" s="1">
        <f>[1]Sheet1!$T$94</f>
        <v>1.7353212355599688</v>
      </c>
      <c r="D8" s="1">
        <f>[2]Sheet1!$T$94</f>
        <v>4.1402622847815609</v>
      </c>
      <c r="E8" s="1"/>
      <c r="F8" s="1">
        <f>[3]Sheet1!$T$94</f>
        <v>4.3341752545082501</v>
      </c>
      <c r="G8" s="1">
        <f>[4]Sheet1!$T$94</f>
        <v>2.555408996979271</v>
      </c>
    </row>
    <row r="9" spans="1:8" x14ac:dyDescent="0.25">
      <c r="A9">
        <v>7</v>
      </c>
      <c r="C9" s="1">
        <f>[5]Sheet1!$E$94</f>
        <v>2.2272766752198501</v>
      </c>
      <c r="D9" s="1">
        <f>[6]Sheet1!$E$94</f>
        <v>3.4123701927310677</v>
      </c>
      <c r="E9" s="1"/>
      <c r="F9" s="1">
        <f>[7]Sheet1!$E$94</f>
        <v>1.7219215142635695</v>
      </c>
      <c r="G9" s="1">
        <f>[8]Sheet1!$E$94</f>
        <v>2.3799007233340443</v>
      </c>
    </row>
    <row r="10" spans="1:8" x14ac:dyDescent="0.25">
      <c r="A10">
        <v>8</v>
      </c>
      <c r="C10" s="1">
        <f>[5]Sheet1!$J$94</f>
        <v>1.4380608436097444</v>
      </c>
      <c r="D10" s="1">
        <f>[6]Sheet1!$J$94</f>
        <v>1.808443075068932</v>
      </c>
      <c r="E10" s="1"/>
      <c r="F10" s="1">
        <f>[7]Sheet1!$J$94</f>
        <v>1.0810912326434297</v>
      </c>
      <c r="G10" s="1">
        <f>[8]Sheet1!$J$94</f>
        <v>0.88008664543703974</v>
      </c>
    </row>
    <row r="11" spans="1:8" x14ac:dyDescent="0.25">
      <c r="A11">
        <v>9</v>
      </c>
      <c r="C11" s="1">
        <f>[5]Sheet1!$O$94</f>
        <v>1.178013909518322</v>
      </c>
      <c r="D11" s="1">
        <f>[6]Sheet1!$O$94</f>
        <v>1.4035919648606456</v>
      </c>
      <c r="E11" s="1"/>
      <c r="F11" s="1">
        <f>[7]Sheet1!$O$94</f>
        <v>0.72803816022641599</v>
      </c>
      <c r="G11" s="1">
        <f>[8]Sheet1!$O$94</f>
        <v>0.73672931454238355</v>
      </c>
    </row>
    <row r="12" spans="1:8" x14ac:dyDescent="0.25">
      <c r="A12">
        <v>10</v>
      </c>
      <c r="C12" s="1">
        <f>[5]Sheet1!$T$94</f>
        <v>0.87557726032574112</v>
      </c>
      <c r="D12" s="1">
        <f>[6]Sheet1!$T$94</f>
        <v>1.1474141512676617</v>
      </c>
      <c r="E12" s="1"/>
      <c r="F12" s="1">
        <f>[7]Sheet1!$T$94</f>
        <v>0.59428966465501654</v>
      </c>
      <c r="G12" s="1">
        <f>[8]Sheet1!$T$94</f>
        <v>0.61127135086123685</v>
      </c>
    </row>
    <row r="13" spans="1:8" x14ac:dyDescent="0.25">
      <c r="A13">
        <v>11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</dc:creator>
  <cp:lastModifiedBy>Michael Madden</cp:lastModifiedBy>
  <dcterms:created xsi:type="dcterms:W3CDTF">2014-06-04T20:01:18Z</dcterms:created>
  <dcterms:modified xsi:type="dcterms:W3CDTF">2015-03-03T05:21:53Z</dcterms:modified>
</cp:coreProperties>
</file>